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shka\Desktop\SGG-კამერები\"/>
    </mc:Choice>
  </mc:AlternateContent>
  <xr:revisionPtr revIDLastSave="0" documentId="13_ncr:1_{F452B4D3-8782-4FDA-89EC-B02280A02C3B}" xr6:coauthVersionLast="40" xr6:coauthVersionMax="40" xr10:uidLastSave="{00000000-0000-0000-0000-000000000000}"/>
  <bookViews>
    <workbookView xWindow="0" yWindow="0" windowWidth="21600" windowHeight="9732" xr2:uid="{00000000-000D-0000-FFFF-FFFF00000000}"/>
  </bookViews>
  <sheets>
    <sheet name="Cam" sheetId="1" r:id="rId1"/>
  </sheets>
  <definedNames>
    <definedName name="_xlnm._FilterDatabase" localSheetId="0" hidden="1">Cam!$A$1:$Q$27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M28" i="1"/>
  <c r="N28" i="1"/>
  <c r="L28" i="1"/>
  <c r="K28" i="1"/>
  <c r="H28" i="1"/>
</calcChain>
</file>

<file path=xl/sharedStrings.xml><?xml version="1.0" encoding="utf-8"?>
<sst xmlns="http://schemas.openxmlformats.org/spreadsheetml/2006/main" count="207" uniqueCount="92">
  <si>
    <t>30-50 მბ ლოკალი</t>
  </si>
  <si>
    <t>+</t>
  </si>
  <si>
    <t>ქუთაისი</t>
  </si>
  <si>
    <t>იმერეთი</t>
  </si>
  <si>
    <t>15 მბ ლოკალი</t>
  </si>
  <si>
    <t>30 დღე</t>
  </si>
  <si>
    <t>5  _ 7</t>
  </si>
  <si>
    <t>29.08.38.024</t>
  </si>
  <si>
    <t>ლითონის და პოლ. მილები</t>
  </si>
  <si>
    <t>წყალტუბო</t>
  </si>
  <si>
    <t>10 მბ ლოკალი</t>
  </si>
  <si>
    <t>4  _ 6</t>
  </si>
  <si>
    <t>38.10.37.034</t>
  </si>
  <si>
    <t>ჭიათურა</t>
  </si>
  <si>
    <t>33.09.33.202</t>
  </si>
  <si>
    <t>თერჯოლა</t>
  </si>
  <si>
    <t xml:space="preserve">31.01.25.111 </t>
  </si>
  <si>
    <t>ვანი</t>
  </si>
  <si>
    <t>20 მბ ლოკალი</t>
  </si>
  <si>
    <t>8  _ 9</t>
  </si>
  <si>
    <t>34.08.64.369</t>
  </si>
  <si>
    <t>სამტრედია</t>
  </si>
  <si>
    <t xml:space="preserve">30.07.39.035 </t>
  </si>
  <si>
    <t>ბაღდათი</t>
  </si>
  <si>
    <t>74.01.11.709</t>
  </si>
  <si>
    <t>ლითონის და პოლიეთილენის მილები ასევე კვანძები მონტაჟამდე</t>
  </si>
  <si>
    <t>ყაზბბეგის ს/ც</t>
  </si>
  <si>
    <t>ქართლი</t>
  </si>
  <si>
    <t>68.10.48.523</t>
  </si>
  <si>
    <t>ქარელი</t>
  </si>
  <si>
    <t>72.07.03.113</t>
  </si>
  <si>
    <t>მცხეთა</t>
  </si>
  <si>
    <t xml:space="preserve">67.01.34.033 </t>
  </si>
  <si>
    <t>კასპი</t>
  </si>
  <si>
    <t xml:space="preserve">71.51.05.352 </t>
  </si>
  <si>
    <t>დუშეთი</t>
  </si>
  <si>
    <t>66.45.13.307_ის გვერდზე</t>
  </si>
  <si>
    <t>გორი</t>
  </si>
  <si>
    <t xml:space="preserve">64.23.03.740 </t>
  </si>
  <si>
    <t>ბორჯომი</t>
  </si>
  <si>
    <t xml:space="preserve">56.04.56.021 </t>
  </si>
  <si>
    <t>577105723 ელენე</t>
  </si>
  <si>
    <t>ყველა ძირითადი მასალა დასაწყობებულია საწყობში ან ნავესში (მიმდებარედ შეიძლება იყოს მხოლოდ მეორადი მილები)</t>
  </si>
  <si>
    <t>სიღნაღი</t>
  </si>
  <si>
    <t>კახეთი</t>
  </si>
  <si>
    <t>51.01.60.081</t>
  </si>
  <si>
    <t>577105730 გიორგი</t>
  </si>
  <si>
    <t>გურჯაანი</t>
  </si>
  <si>
    <t xml:space="preserve">50.04.43.112 </t>
  </si>
  <si>
    <t>577105760 შოთა</t>
  </si>
  <si>
    <t>ახმეტა</t>
  </si>
  <si>
    <t>55.12.55.013</t>
  </si>
  <si>
    <t>577950401 კოკა</t>
  </si>
  <si>
    <t>საგარეჯო</t>
  </si>
  <si>
    <t xml:space="preserve">84.01.38.217 </t>
  </si>
  <si>
    <t>577185998 მამუკა</t>
  </si>
  <si>
    <t>თეთრიწყარო</t>
  </si>
  <si>
    <t xml:space="preserve">82.01.42.073 </t>
  </si>
  <si>
    <t>დმანისი</t>
  </si>
  <si>
    <t xml:space="preserve">80.06.64.079 </t>
  </si>
  <si>
    <t>ბოლნისი</t>
  </si>
  <si>
    <t xml:space="preserve">52.08.31.003 </t>
  </si>
  <si>
    <t>577105701 თემო</t>
  </si>
  <si>
    <t>დედოფლისწყარო</t>
  </si>
  <si>
    <t xml:space="preserve">54.01.56.085 </t>
  </si>
  <si>
    <t>577105434 ზურა</t>
  </si>
  <si>
    <t>ლაგოდეხი</t>
  </si>
  <si>
    <t>28.01.23.043</t>
  </si>
  <si>
    <t>მხოლოდ ლითონის მილები</t>
  </si>
  <si>
    <t>ჩოხატაური</t>
  </si>
  <si>
    <t>სამეგრელო-გურია</t>
  </si>
  <si>
    <t xml:space="preserve">26.26.52.687 </t>
  </si>
  <si>
    <t>ოზურგეთი</t>
  </si>
  <si>
    <t>43.31.75.258</t>
  </si>
  <si>
    <t>ზუგდიდი</t>
  </si>
  <si>
    <t>ინტერნეტი</t>
  </si>
  <si>
    <t>მონიტორინგის კომპიუტერი/2 მონიტორი</t>
  </si>
  <si>
    <t>მონიტორინგის 
წერტილი</t>
  </si>
  <si>
    <t>საკომუნიკაციო 
 კარადა</t>
  </si>
  <si>
    <t>ჩამწერი</t>
  </si>
  <si>
    <t>საკადასტრო კოდი</t>
  </si>
  <si>
    <t>მენეჯერის ნომრები</t>
  </si>
  <si>
    <t>რა ტიპის მასალები საწყობდედა ოფისის მიდებარე ტერიტორიაზე</t>
  </si>
  <si>
    <t>სერვის ცენტრი</t>
  </si>
  <si>
    <t>რეგიონი</t>
  </si>
  <si>
    <t>N</t>
  </si>
  <si>
    <t>შიდა გაყვანილობის
კაბელი (მ)</t>
  </si>
  <si>
    <t>გარე გაყვანილობის კაბელი (მ)</t>
  </si>
  <si>
    <t>ოპტიკური კაბელი (მ)</t>
  </si>
  <si>
    <t>კამერის საორიენტაციო  რაოდ.</t>
  </si>
  <si>
    <t>კამერების რაოდ.</t>
  </si>
  <si>
    <t>შენახვის პერიოდი (მინიმუმ)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</si>
</sst>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2" borderId="1" xfId="0" applyNumberFormat="1" applyFill="1" applyBorder="1"/>
    <xf numFmtId="0" fontId="0" fillId="0" borderId="0" xfId="0" applyFill="1" applyBorder="1"/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workbookViewId="0">
      <selection activeCell="F8" sqref="F8"/>
    </sheetView>
  </sheetViews>
  <sheetFormatPr defaultRowHeight="14.4" x14ac:dyDescent="0.3"/>
  <cols>
    <col min="1" max="1" width="3" bestFit="1" customWidth="1"/>
    <col min="2" max="2" width="23" customWidth="1"/>
    <col min="3" max="3" width="20.44140625" customWidth="1"/>
    <col min="4" max="4" width="32" customWidth="1"/>
    <col min="5" max="5" width="15.33203125" customWidth="1"/>
    <col min="6" max="6" width="23.44140625" bestFit="1" customWidth="1"/>
    <col min="7" max="7" width="16.109375" style="3" customWidth="1"/>
    <col min="8" max="8" width="19.44140625" style="3" bestFit="1" customWidth="1"/>
    <col min="9" max="9" width="11.109375" customWidth="1"/>
    <col min="10" max="10" width="24.109375" bestFit="1" customWidth="1"/>
    <col min="11" max="13" width="18.33203125" customWidth="1"/>
    <col min="14" max="14" width="15.5546875" customWidth="1"/>
    <col min="15" max="15" width="22.33203125" style="2" bestFit="1" customWidth="1"/>
    <col min="16" max="16" width="25.5546875" style="2" customWidth="1"/>
    <col min="17" max="17" width="16.6640625" style="1" bestFit="1" customWidth="1"/>
    <col min="18" max="18" width="13.109375" customWidth="1"/>
  </cols>
  <sheetData>
    <row r="1" spans="1:17" s="26" customFormat="1" ht="43.2" x14ac:dyDescent="0.3">
      <c r="A1" s="18" t="s">
        <v>85</v>
      </c>
      <c r="B1" s="18" t="s">
        <v>84</v>
      </c>
      <c r="C1" s="18" t="s">
        <v>83</v>
      </c>
      <c r="D1" s="17" t="s">
        <v>82</v>
      </c>
      <c r="E1" s="16" t="s">
        <v>81</v>
      </c>
      <c r="F1" s="16" t="s">
        <v>80</v>
      </c>
      <c r="G1" s="24" t="s">
        <v>89</v>
      </c>
      <c r="H1" s="24" t="s">
        <v>90</v>
      </c>
      <c r="I1" s="16" t="s">
        <v>79</v>
      </c>
      <c r="J1" s="16" t="s">
        <v>91</v>
      </c>
      <c r="K1" s="15" t="s">
        <v>86</v>
      </c>
      <c r="L1" s="15" t="s">
        <v>87</v>
      </c>
      <c r="M1" s="15" t="s">
        <v>88</v>
      </c>
      <c r="N1" s="15" t="s">
        <v>78</v>
      </c>
      <c r="O1" s="14" t="s">
        <v>77</v>
      </c>
      <c r="P1" s="14" t="s">
        <v>76</v>
      </c>
      <c r="Q1" s="25" t="s">
        <v>75</v>
      </c>
    </row>
    <row r="2" spans="1:17" ht="57.6" x14ac:dyDescent="0.3">
      <c r="A2" s="6">
        <v>10</v>
      </c>
      <c r="B2" s="6" t="s">
        <v>44</v>
      </c>
      <c r="C2" s="6" t="s">
        <v>50</v>
      </c>
      <c r="D2" s="13" t="s">
        <v>42</v>
      </c>
      <c r="E2" s="21" t="s">
        <v>49</v>
      </c>
      <c r="F2" s="10" t="s">
        <v>48</v>
      </c>
      <c r="G2" s="22" t="s">
        <v>6</v>
      </c>
      <c r="H2" s="20">
        <v>6</v>
      </c>
      <c r="I2" s="9">
        <v>1</v>
      </c>
      <c r="J2" s="13" t="s">
        <v>5</v>
      </c>
      <c r="K2" s="8">
        <v>150</v>
      </c>
      <c r="L2" s="8">
        <v>250</v>
      </c>
      <c r="M2" s="8">
        <v>0</v>
      </c>
      <c r="N2" s="8">
        <v>1</v>
      </c>
      <c r="O2" s="7"/>
      <c r="P2" s="7"/>
      <c r="Q2" s="4" t="s">
        <v>4</v>
      </c>
    </row>
    <row r="3" spans="1:17" x14ac:dyDescent="0.3">
      <c r="A3" s="6">
        <v>20</v>
      </c>
      <c r="B3" s="6" t="s">
        <v>3</v>
      </c>
      <c r="C3" s="6" t="s">
        <v>23</v>
      </c>
      <c r="D3" s="11" t="s">
        <v>8</v>
      </c>
      <c r="E3" s="10"/>
      <c r="F3" s="10" t="s">
        <v>22</v>
      </c>
      <c r="G3" s="5" t="s">
        <v>11</v>
      </c>
      <c r="H3" s="20">
        <v>6</v>
      </c>
      <c r="I3" s="9">
        <v>1</v>
      </c>
      <c r="J3" s="8" t="s">
        <v>5</v>
      </c>
      <c r="K3" s="8">
        <v>200</v>
      </c>
      <c r="L3" s="8">
        <v>300</v>
      </c>
      <c r="M3" s="8"/>
      <c r="N3" s="8">
        <v>1</v>
      </c>
      <c r="O3" s="7"/>
      <c r="P3" s="7"/>
      <c r="Q3" s="4" t="s">
        <v>10</v>
      </c>
    </row>
    <row r="4" spans="1:17" ht="57.6" x14ac:dyDescent="0.3">
      <c r="A4" s="6">
        <v>6</v>
      </c>
      <c r="B4" s="6" t="s">
        <v>44</v>
      </c>
      <c r="C4" s="6" t="s">
        <v>60</v>
      </c>
      <c r="D4" s="13" t="s">
        <v>42</v>
      </c>
      <c r="E4" s="10" t="s">
        <v>55</v>
      </c>
      <c r="F4" s="10" t="s">
        <v>59</v>
      </c>
      <c r="G4" s="5" t="s">
        <v>19</v>
      </c>
      <c r="H4" s="20">
        <v>8</v>
      </c>
      <c r="I4" s="9">
        <v>1</v>
      </c>
      <c r="J4" s="8" t="s">
        <v>5</v>
      </c>
      <c r="K4" s="8">
        <v>150</v>
      </c>
      <c r="L4" s="8">
        <v>190</v>
      </c>
      <c r="M4" s="8">
        <v>150</v>
      </c>
      <c r="N4" s="8">
        <v>1</v>
      </c>
      <c r="O4" s="7"/>
      <c r="P4" s="7"/>
      <c r="Q4" s="4" t="s">
        <v>18</v>
      </c>
    </row>
    <row r="5" spans="1:17" ht="43.2" x14ac:dyDescent="0.3">
      <c r="A5" s="6">
        <v>13</v>
      </c>
      <c r="B5" s="6" t="s">
        <v>27</v>
      </c>
      <c r="C5" s="6" t="s">
        <v>39</v>
      </c>
      <c r="D5" s="6" t="s">
        <v>25</v>
      </c>
      <c r="E5" s="10"/>
      <c r="F5" s="10" t="s">
        <v>38</v>
      </c>
      <c r="G5" s="5" t="s">
        <v>6</v>
      </c>
      <c r="H5" s="20">
        <v>5</v>
      </c>
      <c r="I5" s="9">
        <v>1</v>
      </c>
      <c r="J5" s="8" t="s">
        <v>5</v>
      </c>
      <c r="K5" s="8">
        <v>120</v>
      </c>
      <c r="L5" s="8">
        <v>180</v>
      </c>
      <c r="M5" s="8">
        <v>0</v>
      </c>
      <c r="N5" s="8">
        <v>1</v>
      </c>
      <c r="O5" s="7"/>
      <c r="P5" s="7"/>
      <c r="Q5" s="4" t="s">
        <v>4</v>
      </c>
    </row>
    <row r="6" spans="1:17" ht="43.2" x14ac:dyDescent="0.3">
      <c r="A6" s="6">
        <v>14</v>
      </c>
      <c r="B6" s="6" t="s">
        <v>27</v>
      </c>
      <c r="C6" s="6" t="s">
        <v>37</v>
      </c>
      <c r="D6" s="6" t="s">
        <v>25</v>
      </c>
      <c r="E6" s="10"/>
      <c r="F6" s="10" t="s">
        <v>36</v>
      </c>
      <c r="G6" s="5" t="s">
        <v>6</v>
      </c>
      <c r="H6" s="20">
        <v>5</v>
      </c>
      <c r="I6" s="9">
        <v>1</v>
      </c>
      <c r="J6" s="8" t="s">
        <v>5</v>
      </c>
      <c r="K6" s="8">
        <v>200</v>
      </c>
      <c r="L6" s="8">
        <v>80</v>
      </c>
      <c r="M6" s="8">
        <v>0</v>
      </c>
      <c r="N6" s="8">
        <v>1</v>
      </c>
      <c r="O6" s="7"/>
      <c r="P6" s="7"/>
      <c r="Q6" s="4" t="s">
        <v>4</v>
      </c>
    </row>
    <row r="7" spans="1:17" ht="57.6" x14ac:dyDescent="0.3">
      <c r="A7" s="6">
        <v>11</v>
      </c>
      <c r="B7" s="6" t="s">
        <v>44</v>
      </c>
      <c r="C7" s="6" t="s">
        <v>47</v>
      </c>
      <c r="D7" s="13" t="s">
        <v>42</v>
      </c>
      <c r="E7" s="10" t="s">
        <v>46</v>
      </c>
      <c r="F7" s="10" t="s">
        <v>45</v>
      </c>
      <c r="G7" s="5" t="s">
        <v>6</v>
      </c>
      <c r="H7" s="20">
        <v>5</v>
      </c>
      <c r="I7" s="9">
        <v>1</v>
      </c>
      <c r="J7" s="8" t="s">
        <v>5</v>
      </c>
      <c r="K7" s="8">
        <v>250</v>
      </c>
      <c r="L7" s="8">
        <v>0</v>
      </c>
      <c r="M7" s="8">
        <v>0</v>
      </c>
      <c r="N7" s="8">
        <v>1</v>
      </c>
      <c r="O7" s="7"/>
      <c r="P7" s="7"/>
      <c r="Q7" s="4" t="s">
        <v>4</v>
      </c>
    </row>
    <row r="8" spans="1:17" ht="57.6" x14ac:dyDescent="0.3">
      <c r="A8" s="6">
        <v>5</v>
      </c>
      <c r="B8" s="6" t="s">
        <v>44</v>
      </c>
      <c r="C8" s="6" t="s">
        <v>63</v>
      </c>
      <c r="D8" s="13" t="s">
        <v>42</v>
      </c>
      <c r="E8" s="10" t="s">
        <v>62</v>
      </c>
      <c r="F8" s="10" t="s">
        <v>61</v>
      </c>
      <c r="G8" s="5" t="s">
        <v>19</v>
      </c>
      <c r="H8" s="20">
        <v>8</v>
      </c>
      <c r="I8" s="9">
        <v>1</v>
      </c>
      <c r="J8" s="8" t="s">
        <v>5</v>
      </c>
      <c r="K8" s="8">
        <v>200</v>
      </c>
      <c r="L8" s="8">
        <v>260</v>
      </c>
      <c r="M8" s="8">
        <v>150</v>
      </c>
      <c r="N8" s="8">
        <v>1</v>
      </c>
      <c r="O8" s="7"/>
      <c r="P8" s="7"/>
      <c r="Q8" s="4" t="s">
        <v>18</v>
      </c>
    </row>
    <row r="9" spans="1:17" ht="57.6" x14ac:dyDescent="0.3">
      <c r="A9" s="6">
        <v>7</v>
      </c>
      <c r="B9" s="6" t="s">
        <v>44</v>
      </c>
      <c r="C9" s="6" t="s">
        <v>58</v>
      </c>
      <c r="D9" s="13" t="s">
        <v>42</v>
      </c>
      <c r="E9" s="10" t="s">
        <v>55</v>
      </c>
      <c r="F9" s="10" t="s">
        <v>57</v>
      </c>
      <c r="G9" s="5" t="s">
        <v>6</v>
      </c>
      <c r="H9" s="20">
        <v>5</v>
      </c>
      <c r="I9" s="9">
        <v>1</v>
      </c>
      <c r="J9" s="8" t="s">
        <v>5</v>
      </c>
      <c r="K9" s="8">
        <v>150</v>
      </c>
      <c r="L9" s="8">
        <v>180</v>
      </c>
      <c r="M9" s="8">
        <v>0</v>
      </c>
      <c r="N9" s="8">
        <v>1</v>
      </c>
      <c r="O9" s="7"/>
      <c r="P9" s="7"/>
      <c r="Q9" s="4" t="s">
        <v>4</v>
      </c>
    </row>
    <row r="10" spans="1:17" ht="43.2" x14ac:dyDescent="0.3">
      <c r="A10" s="6">
        <v>15</v>
      </c>
      <c r="B10" s="6" t="s">
        <v>27</v>
      </c>
      <c r="C10" s="6" t="s">
        <v>35</v>
      </c>
      <c r="D10" s="6" t="s">
        <v>25</v>
      </c>
      <c r="E10" s="10"/>
      <c r="F10" s="10" t="s">
        <v>34</v>
      </c>
      <c r="G10" s="5" t="s">
        <v>11</v>
      </c>
      <c r="H10" s="20">
        <v>4</v>
      </c>
      <c r="I10" s="9">
        <v>1</v>
      </c>
      <c r="J10" s="8" t="s">
        <v>5</v>
      </c>
      <c r="K10" s="8">
        <v>150</v>
      </c>
      <c r="L10" s="8">
        <v>80</v>
      </c>
      <c r="M10" s="8">
        <v>0</v>
      </c>
      <c r="N10" s="8">
        <v>1</v>
      </c>
      <c r="O10" s="7"/>
      <c r="P10" s="7"/>
      <c r="Q10" s="4" t="s">
        <v>10</v>
      </c>
    </row>
    <row r="11" spans="1:17" x14ac:dyDescent="0.3">
      <c r="A11" s="6">
        <v>22</v>
      </c>
      <c r="B11" s="6" t="s">
        <v>3</v>
      </c>
      <c r="C11" s="6" t="s">
        <v>17</v>
      </c>
      <c r="D11" s="11" t="s">
        <v>8</v>
      </c>
      <c r="E11" s="10"/>
      <c r="F11" s="10" t="s">
        <v>16</v>
      </c>
      <c r="G11" s="5" t="s">
        <v>6</v>
      </c>
      <c r="H11" s="20">
        <v>5</v>
      </c>
      <c r="I11" s="9">
        <v>1</v>
      </c>
      <c r="J11" s="8" t="s">
        <v>5</v>
      </c>
      <c r="K11" s="8">
        <v>130</v>
      </c>
      <c r="L11" s="8">
        <v>240</v>
      </c>
      <c r="M11" s="8">
        <v>0</v>
      </c>
      <c r="N11" s="8">
        <v>1</v>
      </c>
      <c r="O11" s="7"/>
      <c r="P11" s="7"/>
      <c r="Q11" s="4" t="s">
        <v>4</v>
      </c>
    </row>
    <row r="12" spans="1:17" x14ac:dyDescent="0.3">
      <c r="A12" s="6">
        <v>1</v>
      </c>
      <c r="B12" s="6" t="s">
        <v>70</v>
      </c>
      <c r="C12" s="6" t="s">
        <v>74</v>
      </c>
      <c r="D12" s="6" t="s">
        <v>68</v>
      </c>
      <c r="E12" s="4">
        <v>577105664</v>
      </c>
      <c r="F12" s="10" t="s">
        <v>73</v>
      </c>
      <c r="G12" s="5" t="s">
        <v>19</v>
      </c>
      <c r="H12" s="20">
        <v>8</v>
      </c>
      <c r="I12" s="9">
        <v>1</v>
      </c>
      <c r="J12" s="8" t="s">
        <v>5</v>
      </c>
      <c r="K12" s="8">
        <v>150</v>
      </c>
      <c r="L12" s="8">
        <v>450</v>
      </c>
      <c r="M12" s="8">
        <v>0</v>
      </c>
      <c r="N12" s="8">
        <v>1</v>
      </c>
      <c r="O12" s="7"/>
      <c r="P12" s="7"/>
      <c r="Q12" s="4" t="s">
        <v>18</v>
      </c>
    </row>
    <row r="13" spans="1:17" ht="57.6" x14ac:dyDescent="0.3">
      <c r="A13" s="6">
        <v>8</v>
      </c>
      <c r="B13" s="6" t="s">
        <v>44</v>
      </c>
      <c r="C13" s="6" t="s">
        <v>56</v>
      </c>
      <c r="D13" s="13" t="s">
        <v>42</v>
      </c>
      <c r="E13" s="10" t="s">
        <v>55</v>
      </c>
      <c r="F13" s="10" t="s">
        <v>54</v>
      </c>
      <c r="G13" s="5" t="s">
        <v>6</v>
      </c>
      <c r="H13" s="20">
        <v>5</v>
      </c>
      <c r="I13" s="9">
        <v>1</v>
      </c>
      <c r="J13" s="8" t="s">
        <v>5</v>
      </c>
      <c r="K13" s="8">
        <v>180</v>
      </c>
      <c r="L13" s="8">
        <v>80</v>
      </c>
      <c r="M13" s="8">
        <v>0</v>
      </c>
      <c r="N13" s="8">
        <v>1</v>
      </c>
      <c r="O13" s="19"/>
      <c r="P13" s="19"/>
      <c r="Q13" s="4" t="s">
        <v>0</v>
      </c>
    </row>
    <row r="14" spans="1:17" x14ac:dyDescent="0.3">
      <c r="A14" s="6">
        <v>23</v>
      </c>
      <c r="B14" s="6" t="s">
        <v>3</v>
      </c>
      <c r="C14" s="6" t="s">
        <v>15</v>
      </c>
      <c r="D14" s="11" t="s">
        <v>8</v>
      </c>
      <c r="E14" s="10"/>
      <c r="F14" s="10" t="s">
        <v>14</v>
      </c>
      <c r="G14" s="5" t="s">
        <v>11</v>
      </c>
      <c r="H14" s="20">
        <v>4</v>
      </c>
      <c r="I14" s="9">
        <v>1</v>
      </c>
      <c r="J14" s="8" t="s">
        <v>5</v>
      </c>
      <c r="K14" s="8">
        <v>200</v>
      </c>
      <c r="L14" s="8"/>
      <c r="M14" s="8"/>
      <c r="N14" s="8">
        <v>1</v>
      </c>
      <c r="O14" s="7"/>
      <c r="P14" s="7"/>
      <c r="Q14" s="4" t="s">
        <v>10</v>
      </c>
    </row>
    <row r="15" spans="1:17" ht="43.2" x14ac:dyDescent="0.3">
      <c r="A15" s="6">
        <v>16</v>
      </c>
      <c r="B15" s="6" t="s">
        <v>27</v>
      </c>
      <c r="C15" s="6" t="s">
        <v>33</v>
      </c>
      <c r="D15" s="6" t="s">
        <v>25</v>
      </c>
      <c r="E15" s="10"/>
      <c r="F15" s="10" t="s">
        <v>32</v>
      </c>
      <c r="G15" s="5" t="s">
        <v>11</v>
      </c>
      <c r="H15" s="20">
        <v>4</v>
      </c>
      <c r="I15" s="9">
        <v>1</v>
      </c>
      <c r="J15" s="8" t="s">
        <v>5</v>
      </c>
      <c r="K15" s="8">
        <v>200</v>
      </c>
      <c r="L15" s="8">
        <v>0</v>
      </c>
      <c r="M15" s="8">
        <v>0</v>
      </c>
      <c r="N15" s="8">
        <v>1</v>
      </c>
      <c r="O15" s="7"/>
      <c r="P15" s="7"/>
      <c r="Q15" s="4" t="s">
        <v>10</v>
      </c>
    </row>
    <row r="16" spans="1:17" ht="57.6" x14ac:dyDescent="0.3">
      <c r="A16" s="6">
        <v>4</v>
      </c>
      <c r="B16" s="6" t="s">
        <v>44</v>
      </c>
      <c r="C16" s="6" t="s">
        <v>66</v>
      </c>
      <c r="D16" s="13" t="s">
        <v>42</v>
      </c>
      <c r="E16" s="10" t="s">
        <v>65</v>
      </c>
      <c r="F16" s="10" t="s">
        <v>64</v>
      </c>
      <c r="G16" s="5" t="s">
        <v>6</v>
      </c>
      <c r="H16" s="20">
        <v>5</v>
      </c>
      <c r="I16" s="9">
        <v>1</v>
      </c>
      <c r="J16" s="8" t="s">
        <v>5</v>
      </c>
      <c r="K16" s="8">
        <v>250</v>
      </c>
      <c r="L16" s="8">
        <v>0</v>
      </c>
      <c r="M16" s="8">
        <v>0</v>
      </c>
      <c r="N16" s="8">
        <v>1</v>
      </c>
      <c r="O16" s="7"/>
      <c r="P16" s="7"/>
      <c r="Q16" s="4" t="s">
        <v>4</v>
      </c>
    </row>
    <row r="17" spans="1:17" ht="43.2" x14ac:dyDescent="0.3">
      <c r="A17" s="6">
        <v>17</v>
      </c>
      <c r="B17" s="6" t="s">
        <v>27</v>
      </c>
      <c r="C17" s="6" t="s">
        <v>31</v>
      </c>
      <c r="D17" s="6" t="s">
        <v>25</v>
      </c>
      <c r="E17" s="10"/>
      <c r="F17" s="10" t="s">
        <v>30</v>
      </c>
      <c r="G17" s="5" t="s">
        <v>19</v>
      </c>
      <c r="H17" s="20">
        <v>8</v>
      </c>
      <c r="I17" s="9">
        <v>1</v>
      </c>
      <c r="J17" s="8" t="s">
        <v>5</v>
      </c>
      <c r="K17" s="8">
        <v>400</v>
      </c>
      <c r="L17" s="8"/>
      <c r="M17" s="8">
        <v>0</v>
      </c>
      <c r="N17" s="8">
        <v>1</v>
      </c>
      <c r="O17" s="12" t="s">
        <v>1</v>
      </c>
      <c r="P17" s="12">
        <v>1</v>
      </c>
      <c r="Q17" s="4" t="s">
        <v>0</v>
      </c>
    </row>
    <row r="18" spans="1:17" x14ac:dyDescent="0.3">
      <c r="A18" s="6">
        <v>2</v>
      </c>
      <c r="B18" s="6" t="s">
        <v>70</v>
      </c>
      <c r="C18" s="6" t="s">
        <v>72</v>
      </c>
      <c r="D18" s="6" t="s">
        <v>68</v>
      </c>
      <c r="E18" s="10"/>
      <c r="F18" s="10" t="s">
        <v>71</v>
      </c>
      <c r="G18" s="5" t="s">
        <v>6</v>
      </c>
      <c r="H18" s="20">
        <v>5</v>
      </c>
      <c r="I18" s="9">
        <v>1</v>
      </c>
      <c r="J18" s="8" t="s">
        <v>5</v>
      </c>
      <c r="K18" s="8">
        <v>0</v>
      </c>
      <c r="L18" s="8">
        <v>400</v>
      </c>
      <c r="M18" s="8">
        <v>0</v>
      </c>
      <c r="N18" s="8">
        <v>1</v>
      </c>
      <c r="O18" s="12" t="s">
        <v>1</v>
      </c>
      <c r="P18" s="12">
        <v>1</v>
      </c>
      <c r="Q18" s="4" t="s">
        <v>0</v>
      </c>
    </row>
    <row r="19" spans="1:17" ht="57.6" x14ac:dyDescent="0.3">
      <c r="A19" s="6">
        <v>9</v>
      </c>
      <c r="B19" s="6" t="s">
        <v>44</v>
      </c>
      <c r="C19" s="6" t="s">
        <v>53</v>
      </c>
      <c r="D19" s="13" t="s">
        <v>42</v>
      </c>
      <c r="E19" s="10" t="s">
        <v>52</v>
      </c>
      <c r="F19" s="10" t="s">
        <v>51</v>
      </c>
      <c r="G19" s="5" t="s">
        <v>19</v>
      </c>
      <c r="H19" s="20">
        <v>8</v>
      </c>
      <c r="I19" s="9">
        <v>1</v>
      </c>
      <c r="J19" s="8" t="s">
        <v>5</v>
      </c>
      <c r="K19" s="8"/>
      <c r="L19" s="8">
        <v>350</v>
      </c>
      <c r="M19" s="8">
        <v>350</v>
      </c>
      <c r="N19" s="8">
        <v>1</v>
      </c>
      <c r="O19" s="7"/>
      <c r="P19" s="7"/>
      <c r="Q19" s="4" t="s">
        <v>18</v>
      </c>
    </row>
    <row r="20" spans="1:17" x14ac:dyDescent="0.3">
      <c r="A20" s="6">
        <v>21</v>
      </c>
      <c r="B20" s="6" t="s">
        <v>3</v>
      </c>
      <c r="C20" s="6" t="s">
        <v>21</v>
      </c>
      <c r="D20" s="11" t="s">
        <v>8</v>
      </c>
      <c r="E20" s="10"/>
      <c r="F20" s="10" t="s">
        <v>20</v>
      </c>
      <c r="G20" s="5" t="s">
        <v>19</v>
      </c>
      <c r="H20" s="20">
        <v>8</v>
      </c>
      <c r="I20" s="9">
        <v>1</v>
      </c>
      <c r="J20" s="8" t="s">
        <v>5</v>
      </c>
      <c r="K20" s="8">
        <v>150</v>
      </c>
      <c r="L20" s="8">
        <v>450</v>
      </c>
      <c r="M20" s="8">
        <v>0</v>
      </c>
      <c r="N20" s="8">
        <v>1</v>
      </c>
      <c r="O20" s="7"/>
      <c r="P20" s="7"/>
      <c r="Q20" s="4" t="s">
        <v>18</v>
      </c>
    </row>
    <row r="21" spans="1:17" ht="57.6" x14ac:dyDescent="0.3">
      <c r="A21" s="6">
        <v>12</v>
      </c>
      <c r="B21" s="6" t="s">
        <v>44</v>
      </c>
      <c r="C21" s="6" t="s">
        <v>43</v>
      </c>
      <c r="D21" s="13" t="s">
        <v>42</v>
      </c>
      <c r="E21" s="10" t="s">
        <v>41</v>
      </c>
      <c r="F21" s="10" t="s">
        <v>40</v>
      </c>
      <c r="G21" s="5" t="s">
        <v>19</v>
      </c>
      <c r="H21" s="20">
        <v>8</v>
      </c>
      <c r="I21" s="9">
        <v>1</v>
      </c>
      <c r="J21" s="8" t="s">
        <v>5</v>
      </c>
      <c r="K21" s="8">
        <v>180</v>
      </c>
      <c r="L21" s="8">
        <v>280</v>
      </c>
      <c r="M21" s="8">
        <v>0</v>
      </c>
      <c r="N21" s="8">
        <v>1</v>
      </c>
      <c r="O21" s="7"/>
      <c r="P21" s="7"/>
      <c r="Q21" s="4" t="s">
        <v>18</v>
      </c>
    </row>
    <row r="22" spans="1:17" ht="43.2" x14ac:dyDescent="0.3">
      <c r="A22" s="6">
        <v>18</v>
      </c>
      <c r="B22" s="6" t="s">
        <v>27</v>
      </c>
      <c r="C22" s="6" t="s">
        <v>29</v>
      </c>
      <c r="D22" s="6" t="s">
        <v>25</v>
      </c>
      <c r="E22" s="10"/>
      <c r="F22" s="10" t="s">
        <v>28</v>
      </c>
      <c r="G22" s="5" t="s">
        <v>6</v>
      </c>
      <c r="H22" s="20">
        <v>5</v>
      </c>
      <c r="I22" s="9">
        <v>1</v>
      </c>
      <c r="J22" s="8" t="s">
        <v>5</v>
      </c>
      <c r="K22" s="8">
        <v>80</v>
      </c>
      <c r="L22" s="8">
        <v>280</v>
      </c>
      <c r="M22" s="8">
        <v>0</v>
      </c>
      <c r="N22" s="8">
        <v>1</v>
      </c>
      <c r="O22" s="7"/>
      <c r="P22" s="7"/>
      <c r="Q22" s="4" t="s">
        <v>4</v>
      </c>
    </row>
    <row r="23" spans="1:17" x14ac:dyDescent="0.3">
      <c r="A23" s="6">
        <v>26</v>
      </c>
      <c r="B23" s="6" t="s">
        <v>3</v>
      </c>
      <c r="C23" s="6" t="s">
        <v>2</v>
      </c>
      <c r="D23" s="4"/>
      <c r="E23" s="4"/>
      <c r="F23" s="4"/>
      <c r="G23" s="5"/>
      <c r="H23" s="5"/>
      <c r="I23" s="4"/>
      <c r="J23" s="4"/>
      <c r="K23" s="4"/>
      <c r="L23" s="4"/>
      <c r="M23" s="4"/>
      <c r="N23" s="4"/>
      <c r="O23" s="12" t="s">
        <v>1</v>
      </c>
      <c r="P23" s="12">
        <v>1</v>
      </c>
      <c r="Q23" s="4" t="s">
        <v>0</v>
      </c>
    </row>
    <row r="24" spans="1:17" ht="43.2" x14ac:dyDescent="0.3">
      <c r="A24" s="6">
        <v>19</v>
      </c>
      <c r="B24" s="6" t="s">
        <v>27</v>
      </c>
      <c r="C24" s="6" t="s">
        <v>26</v>
      </c>
      <c r="D24" s="6" t="s">
        <v>25</v>
      </c>
      <c r="E24" s="10"/>
      <c r="F24" s="10" t="s">
        <v>24</v>
      </c>
      <c r="G24" s="5" t="s">
        <v>6</v>
      </c>
      <c r="H24" s="20">
        <v>5</v>
      </c>
      <c r="I24" s="9">
        <v>1</v>
      </c>
      <c r="J24" s="8" t="s">
        <v>5</v>
      </c>
      <c r="K24" s="8">
        <v>150</v>
      </c>
      <c r="L24" s="8">
        <v>180</v>
      </c>
      <c r="M24" s="8">
        <v>0</v>
      </c>
      <c r="N24" s="8">
        <v>1</v>
      </c>
      <c r="O24" s="7"/>
      <c r="P24" s="7"/>
      <c r="Q24" s="4" t="s">
        <v>4</v>
      </c>
    </row>
    <row r="25" spans="1:17" x14ac:dyDescent="0.3">
      <c r="A25" s="6">
        <v>3</v>
      </c>
      <c r="B25" s="6" t="s">
        <v>70</v>
      </c>
      <c r="C25" s="6" t="s">
        <v>69</v>
      </c>
      <c r="D25" s="6" t="s">
        <v>68</v>
      </c>
      <c r="E25" s="10"/>
      <c r="F25" s="10" t="s">
        <v>67</v>
      </c>
      <c r="G25" s="5" t="s">
        <v>11</v>
      </c>
      <c r="H25" s="20">
        <v>4</v>
      </c>
      <c r="I25" s="9">
        <v>1</v>
      </c>
      <c r="J25" s="8" t="s">
        <v>5</v>
      </c>
      <c r="K25" s="8">
        <v>180</v>
      </c>
      <c r="L25" s="8">
        <v>0</v>
      </c>
      <c r="M25" s="8">
        <v>0</v>
      </c>
      <c r="N25" s="8">
        <v>1</v>
      </c>
      <c r="O25" s="7"/>
      <c r="P25" s="7"/>
      <c r="Q25" s="4" t="s">
        <v>10</v>
      </c>
    </row>
    <row r="26" spans="1:17" x14ac:dyDescent="0.3">
      <c r="A26" s="6">
        <v>25</v>
      </c>
      <c r="B26" s="6" t="s">
        <v>3</v>
      </c>
      <c r="C26" s="6" t="s">
        <v>9</v>
      </c>
      <c r="D26" s="11" t="s">
        <v>8</v>
      </c>
      <c r="E26" s="10"/>
      <c r="F26" s="10" t="s">
        <v>7</v>
      </c>
      <c r="G26" s="5" t="s">
        <v>6</v>
      </c>
      <c r="H26" s="20">
        <v>5</v>
      </c>
      <c r="I26" s="9">
        <v>1</v>
      </c>
      <c r="J26" s="8" t="s">
        <v>5</v>
      </c>
      <c r="K26" s="8">
        <v>200</v>
      </c>
      <c r="L26" s="8">
        <v>90</v>
      </c>
      <c r="M26" s="8">
        <v>0</v>
      </c>
      <c r="N26" s="8">
        <v>1</v>
      </c>
      <c r="O26" s="7"/>
      <c r="P26" s="7"/>
      <c r="Q26" s="4" t="s">
        <v>4</v>
      </c>
    </row>
    <row r="27" spans="1:17" x14ac:dyDescent="0.3">
      <c r="A27" s="6">
        <v>24</v>
      </c>
      <c r="B27" s="6" t="s">
        <v>3</v>
      </c>
      <c r="C27" s="6" t="s">
        <v>13</v>
      </c>
      <c r="D27" s="11" t="s">
        <v>8</v>
      </c>
      <c r="E27" s="10"/>
      <c r="F27" s="10" t="s">
        <v>12</v>
      </c>
      <c r="G27" s="5" t="s">
        <v>11</v>
      </c>
      <c r="H27" s="20">
        <v>4</v>
      </c>
      <c r="I27" s="9">
        <v>1</v>
      </c>
      <c r="J27" s="8" t="s">
        <v>5</v>
      </c>
      <c r="K27" s="8">
        <v>190</v>
      </c>
      <c r="L27" s="8">
        <v>0</v>
      </c>
      <c r="M27" s="8">
        <v>0</v>
      </c>
      <c r="N27" s="8">
        <v>1</v>
      </c>
      <c r="O27" s="9"/>
      <c r="P27" s="9"/>
      <c r="Q27" s="4" t="s">
        <v>10</v>
      </c>
    </row>
    <row r="28" spans="1:17" x14ac:dyDescent="0.3">
      <c r="H28" s="23">
        <f>SUM(H2:H27)</f>
        <v>143</v>
      </c>
      <c r="I28" s="23">
        <f>SUM(I2:I27)</f>
        <v>25</v>
      </c>
      <c r="K28">
        <f>SUM(K2:K27)</f>
        <v>4210</v>
      </c>
      <c r="L28">
        <f>SUM(L2:L27)</f>
        <v>4320</v>
      </c>
      <c r="M28">
        <f t="shared" ref="M28:N28" si="0">SUM(M2:M27)</f>
        <v>650</v>
      </c>
      <c r="N28">
        <f t="shared" si="0"/>
        <v>25</v>
      </c>
    </row>
  </sheetData>
  <autoFilter ref="A1:Q27" xr:uid="{00000000-0009-0000-0000-000000000000}">
    <sortState ref="A2:N27">
      <sortCondition ref="C1:C27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Iashvili</dc:creator>
  <cp:lastModifiedBy>L Iashvili</cp:lastModifiedBy>
  <dcterms:created xsi:type="dcterms:W3CDTF">2020-10-21T20:38:23Z</dcterms:created>
  <dcterms:modified xsi:type="dcterms:W3CDTF">2020-11-10T19:29:34Z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